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codeName="ЭтаКнига" defaultThemeVersion="124226"/>
  <bookViews>
    <workbookView xWindow="3510" yWindow="870" windowWidth="22380" windowHeight="15330" tabRatio="855"/>
  </bookViews>
  <sheets>
    <sheet name="Таблица" sheetId="64" r:id="rId1"/>
  </sheets>
  <definedNames>
    <definedName name="_xlnm.Print_Titles" localSheetId="0">Таблица!$3:$3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4562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64" l="1"/>
  <c r="D28" i="64"/>
  <c r="D6" i="64"/>
  <c r="D35" i="64"/>
  <c r="D29" i="64" s="1"/>
  <c r="D37" i="64"/>
  <c r="B6" i="64"/>
  <c r="B24" i="64"/>
  <c r="C26" i="64"/>
  <c r="D26" i="64"/>
  <c r="B26" i="64"/>
  <c r="D15" i="64"/>
  <c r="D14" i="64"/>
  <c r="D5" i="64" s="1"/>
  <c r="D4" i="64" s="1"/>
  <c r="D39" i="64" s="1"/>
  <c r="B15" i="64"/>
  <c r="B14" i="64" s="1"/>
  <c r="B5" i="64" s="1"/>
  <c r="B4" i="64" s="1"/>
  <c r="B39" i="64" s="1"/>
  <c r="C15" i="64"/>
  <c r="C14" i="64" s="1"/>
  <c r="C6" i="64"/>
  <c r="B29" i="64"/>
  <c r="C29" i="64"/>
  <c r="C5" i="64" l="1"/>
  <c r="C4" i="64" s="1"/>
  <c r="C39" i="64" s="1"/>
</calcChain>
</file>

<file path=xl/sharedStrings.xml><?xml version="1.0" encoding="utf-8"?>
<sst xmlns="http://schemas.openxmlformats.org/spreadsheetml/2006/main" count="42" uniqueCount="42">
  <si>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</si>
  <si>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</si>
  <si>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</si>
  <si>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</si>
  <si>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</si>
  <si>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Арендная плата за землю**</t>
  </si>
  <si>
    <t>Плата за негативное воздействие на окружающую среду</t>
  </si>
  <si>
    <t>Налог на имущество физических лиц</t>
  </si>
  <si>
    <t>Доходы от сдачи в аренду имущества</t>
  </si>
  <si>
    <t>Налоговые доходы, в т.ч.:</t>
  </si>
  <si>
    <t>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</si>
  <si>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</si>
  <si>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Штрафы, санкции, возмещение ущерба</t>
  </si>
  <si>
    <t>Прочие доходы от использования имущества</t>
  </si>
  <si>
    <t>Доходы от продажи земельных участков</t>
  </si>
  <si>
    <t>Всего расходов, в т.ч: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</si>
  <si>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</si>
  <si>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</si>
  <si>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</si>
  <si>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</si>
  <si>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 и средства массовой информации</t>
  </si>
  <si>
    <t>Социальная политика</t>
  </si>
  <si>
    <t>( тыс.руб.)</t>
  </si>
  <si>
    <t>Физическая культура и спорт</t>
  </si>
  <si>
    <t>Акцизы по подакцизным товарам (продукции), производимым на территории Российской Федерации</t>
  </si>
  <si>
    <t>Национальная безопасность и правоохранительная деятельность</t>
  </si>
  <si>
    <t>Охрана окружающей среды</t>
  </si>
  <si>
    <t>Налог на добычу полезных ископаемых</t>
  </si>
  <si>
    <t xml:space="preserve">Результат исполнения бюджета (дефицит "-", профицит "+" </t>
  </si>
  <si>
    <t>Безвозмездные поступления от других бюджетов бюджетной системы РФ, в т.ч.:</t>
  </si>
  <si>
    <t>Безвозмездные поступления, в том числе:</t>
  </si>
  <si>
    <t xml:space="preserve">Всего доходов </t>
  </si>
  <si>
    <t>Показатели</t>
  </si>
  <si>
    <t>Ожидаемое исполнение</t>
  </si>
  <si>
    <t>Налоговые и неналоговые доходы, в том числе:</t>
  </si>
  <si>
    <t>Иные поступления</t>
  </si>
  <si>
    <t xml:space="preserve">Оценка ожидаемого исполнения бюджета Переславль-Залесского муниципального округа Ярославской области за 2025 год по основным видам налоговых и неналоговых поступлений и расходов по разделам, подразделам классификации расходов бюджетов Российской Федерации </t>
  </si>
  <si>
    <t>План на 2025 год</t>
  </si>
  <si>
    <t>Налоги на совокупный доход</t>
  </si>
  <si>
    <t>Платные услуги ,компенсация затрат</t>
  </si>
  <si>
    <t>Реализация активов</t>
  </si>
  <si>
    <t>Доходы от придажи материальных и нематериальных активов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</si>
</sst>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center"/>
    </xf>
    <xf numFmtId="0" fontId="5" fillId="0" borderId="0" xfId="0" applyFont="1" applyProtection="1"/>
    <xf numFmtId="0" fontId="4" fillId="0" borderId="0" xfId="0" applyFont="1" applyProtection="1"/>
    <xf numFmtId="0" fontId="3" fillId="0" borderId="0" xfId="0" applyFont="1" applyFill="1" applyAlignment="1" applyProtection="1">
      <alignment horizontal="right" vertical="center"/>
    </xf>
    <xf numFmtId="0" fontId="2" fillId="0" borderId="0" xfId="0" applyFont="1" applyProtection="1"/>
    <xf numFmtId="0" fontId="9" fillId="0" borderId="1" xfId="0" applyFont="1" applyFill="1" applyBorder="1" applyAlignment="1" applyProtection="1">
      <alignment horizontal="justify" vertical="center" wrapText="1"/>
    </xf>
    <xf numFmtId="164" fontId="9" fillId="0" borderId="1" xfId="1" applyNumberFormat="1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 applyProtection="1">
      <alignment horizontal="justify" vertical="center" wrapText="1"/>
    </xf>
    <xf numFmtId="164" fontId="2" fillId="0" borderId="1" xfId="1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justify" vertical="center" wrapText="1"/>
    </xf>
    <xf numFmtId="3" fontId="1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 applyProtection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 shrinkToFit="1"/>
    </xf>
    <xf numFmtId="0" fontId="7" fillId="0" borderId="2" xfId="0" applyFont="1" applyFill="1" applyBorder="1" applyAlignment="1" applyProtection="1">
      <alignment horizontal="right" vertic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zoomScaleNormal="100" zoomScaleSheetLayoutView="100" workbookViewId="0">
      <selection activeCell="F9" sqref="F9"/>
    </sheetView>
  </sheetViews>
  <sheetFormatPr defaultRowHeight="15" x14ac:dyDescent="0.25"/>
  <cols>
    <col min="1" max="1" width="67.28515625" style="2" customWidth="1"/>
    <col min="2" max="2" width="14.85546875" style="6" customWidth="1"/>
    <col min="3" max="3" width="10.42578125" style="3" hidden="1" customWidth="1"/>
    <col min="4" max="4" width="14" style="1" customWidth="1"/>
    <col min="5" max="5" width="9.140625" style="1" customWidth="1"/>
    <col min="6" max="16384" width="9.140625" style="1"/>
  </cols>
  <sheetData>
    <row r="1" spans="1:4" ht="87" customHeight="1" x14ac:dyDescent="0.25">
      <c r="A1" s="31" t="s">
        <v>36</v>
      </c>
      <c r="B1" s="31"/>
      <c r="C1" s="31"/>
      <c r="D1" s="31"/>
    </row>
    <row r="2" spans="1:4" ht="18" customHeight="1" x14ac:dyDescent="0.25">
      <c r="A2" s="21"/>
      <c r="B2" s="32" t="s">
        <v>22</v>
      </c>
      <c r="C2" s="32"/>
      <c r="D2" s="32"/>
    </row>
    <row r="3" spans="1:4" ht="26.25" x14ac:dyDescent="0.25">
      <c r="A3" s="22" t="s">
        <v>32</v>
      </c>
      <c r="B3" s="23" t="s">
        <v>37</v>
      </c>
      <c r="C3" s="23" t="s">
        <v>3</v>
      </c>
      <c r="D3" s="24" t="s">
        <v>33</v>
      </c>
    </row>
    <row r="4" spans="1:4" x14ac:dyDescent="0.25">
      <c r="A4" s="10" t="s">
        <v>31</v>
      </c>
      <c r="B4" s="26">
        <f>SUM(B5+B26)</f>
        <v>4024638.3</v>
      </c>
      <c r="C4" s="26" t="e">
        <f>SUM(C5+C26)</f>
        <v>#REF!</v>
      </c>
      <c r="D4" s="26">
        <f>SUM(D5+D26)</f>
        <v>3903965</v>
      </c>
    </row>
    <row r="5" spans="1:4" x14ac:dyDescent="0.25">
      <c r="A5" s="15" t="s">
        <v>34</v>
      </c>
      <c r="B5" s="29">
        <f>B6+B14</f>
        <v>1194500.3</v>
      </c>
      <c r="C5" s="29" t="e">
        <f>C6+C14</f>
        <v>#REF!</v>
      </c>
      <c r="D5" s="29">
        <f>D6+D14</f>
        <v>1071473</v>
      </c>
    </row>
    <row r="6" spans="1:4" s="4" customFormat="1" x14ac:dyDescent="0.25">
      <c r="A6" s="16" t="s">
        <v>9</v>
      </c>
      <c r="B6" s="28">
        <f>SUM(B7+B8+B9+B10+B11+B12+B13)</f>
        <v>876558</v>
      </c>
      <c r="C6" s="28" t="e">
        <f>C7+C8+#REF!+#REF!+#REF!+C10+C11+C13+#REF!+C12</f>
        <v>#REF!</v>
      </c>
      <c r="D6" s="28">
        <f>D7+D8+D9+D10+D11+D12+D13</f>
        <v>900203</v>
      </c>
    </row>
    <row r="7" spans="1:4" x14ac:dyDescent="0.25">
      <c r="A7" s="17" t="s">
        <v>4</v>
      </c>
      <c r="B7" s="25">
        <v>593802</v>
      </c>
      <c r="C7" s="25">
        <v>137994</v>
      </c>
      <c r="D7" s="25">
        <v>593199</v>
      </c>
    </row>
    <row r="8" spans="1:4" ht="28.5" customHeight="1" x14ac:dyDescent="0.25">
      <c r="A8" s="18" t="s">
        <v>24</v>
      </c>
      <c r="B8" s="25">
        <v>48592</v>
      </c>
      <c r="C8" s="25">
        <v>22564</v>
      </c>
      <c r="D8" s="25">
        <v>48592</v>
      </c>
    </row>
    <row r="9" spans="1:4" ht="28.5" customHeight="1" x14ac:dyDescent="0.25">
      <c r="A9" s="18" t="s">
        <v>38</v>
      </c>
      <c r="B9" s="25">
        <v>16784</v>
      </c>
      <c r="C9" s="25"/>
      <c r="D9" s="25">
        <v>26681</v>
      </c>
    </row>
    <row r="10" spans="1:4" ht="21" customHeight="1" x14ac:dyDescent="0.25">
      <c r="A10" s="17" t="s">
        <v>7</v>
      </c>
      <c r="B10" s="25">
        <v>48843</v>
      </c>
      <c r="C10" s="25">
        <v>4411</v>
      </c>
      <c r="D10" s="25">
        <v>53050</v>
      </c>
    </row>
    <row r="11" spans="1:4" ht="18" customHeight="1" x14ac:dyDescent="0.25">
      <c r="A11" s="17" t="s">
        <v>0</v>
      </c>
      <c r="B11" s="25">
        <v>143631</v>
      </c>
      <c r="C11" s="25">
        <v>8202</v>
      </c>
      <c r="D11" s="25">
        <v>150966</v>
      </c>
    </row>
    <row r="12" spans="1:4" ht="20.45" customHeight="1" x14ac:dyDescent="0.25">
      <c r="A12" s="17" t="s">
        <v>27</v>
      </c>
      <c r="B12" s="25">
        <v>0</v>
      </c>
      <c r="C12" s="25"/>
      <c r="D12" s="25">
        <v>2809</v>
      </c>
    </row>
    <row r="13" spans="1:4" ht="19.149999999999999" customHeight="1" x14ac:dyDescent="0.25">
      <c r="A13" s="17" t="s">
        <v>1</v>
      </c>
      <c r="B13" s="25">
        <v>24906</v>
      </c>
      <c r="C13" s="25">
        <v>2477</v>
      </c>
      <c r="D13" s="25">
        <v>24906</v>
      </c>
    </row>
    <row r="14" spans="1:4" s="5" customFormat="1" x14ac:dyDescent="0.25">
      <c r="A14" s="16" t="s">
        <v>10</v>
      </c>
      <c r="B14" s="28">
        <f>SUM(B15+B19+B20+B21+B24+B25)</f>
        <v>317942.3</v>
      </c>
      <c r="C14" s="28" t="e">
        <f>SUM(C15+C19+C20+C21+C24+C25)</f>
        <v>#REF!</v>
      </c>
      <c r="D14" s="28">
        <f>SUM(D15+D19+D20+D21+D24+D25)</f>
        <v>171270</v>
      </c>
    </row>
    <row r="15" spans="1:4" s="4" customFormat="1" ht="25.5" x14ac:dyDescent="0.25">
      <c r="A15" s="19" t="s">
        <v>11</v>
      </c>
      <c r="B15" s="27">
        <f>SUM(B16:B18)</f>
        <v>37595</v>
      </c>
      <c r="C15" s="27" t="e">
        <f>#REF!+C16+C17+C18</f>
        <v>#REF!</v>
      </c>
      <c r="D15" s="27">
        <f>SUM(D16:D18)</f>
        <v>44251</v>
      </c>
    </row>
    <row r="16" spans="1:4" ht="20.25" customHeight="1" x14ac:dyDescent="0.25">
      <c r="A16" s="17" t="s">
        <v>5</v>
      </c>
      <c r="B16" s="25">
        <v>20840</v>
      </c>
      <c r="C16" s="25">
        <v>31169</v>
      </c>
      <c r="D16" s="25">
        <v>22270</v>
      </c>
    </row>
    <row r="17" spans="1:4" x14ac:dyDescent="0.25">
      <c r="A17" s="17" t="s">
        <v>8</v>
      </c>
      <c r="B17" s="25">
        <v>11115</v>
      </c>
      <c r="C17" s="25">
        <v>7939</v>
      </c>
      <c r="D17" s="25">
        <v>10751</v>
      </c>
    </row>
    <row r="18" spans="1:4" ht="21" customHeight="1" x14ac:dyDescent="0.25">
      <c r="A18" s="17" t="s">
        <v>13</v>
      </c>
      <c r="B18" s="25">
        <v>5640</v>
      </c>
      <c r="C18" s="25">
        <v>659</v>
      </c>
      <c r="D18" s="25">
        <v>11230</v>
      </c>
    </row>
    <row r="19" spans="1:4" x14ac:dyDescent="0.25">
      <c r="A19" s="17" t="s">
        <v>6</v>
      </c>
      <c r="B19" s="30">
        <v>368</v>
      </c>
      <c r="C19" s="25">
        <v>2006</v>
      </c>
      <c r="D19" s="30">
        <v>370</v>
      </c>
    </row>
    <row r="20" spans="1:4" ht="15.75" customHeight="1" x14ac:dyDescent="0.25">
      <c r="A20" s="17" t="s">
        <v>39</v>
      </c>
      <c r="B20" s="30">
        <v>470</v>
      </c>
      <c r="C20" s="25"/>
      <c r="D20" s="30">
        <f>-896+1262</f>
        <v>366</v>
      </c>
    </row>
    <row r="21" spans="1:4" ht="16.5" customHeight="1" x14ac:dyDescent="0.25">
      <c r="A21" s="19" t="s">
        <v>40</v>
      </c>
      <c r="B21" s="27">
        <v>266358</v>
      </c>
      <c r="C21" s="27"/>
      <c r="D21" s="27">
        <v>112555</v>
      </c>
    </row>
    <row r="22" spans="1:4" x14ac:dyDescent="0.25">
      <c r="A22" s="17" t="s">
        <v>41</v>
      </c>
      <c r="B22" s="25">
        <v>194908</v>
      </c>
      <c r="C22" s="25">
        <v>29465</v>
      </c>
      <c r="D22" s="25">
        <v>67368</v>
      </c>
    </row>
    <row r="23" spans="1:4" x14ac:dyDescent="0.25">
      <c r="A23" s="17" t="s">
        <v>14</v>
      </c>
      <c r="B23" s="25">
        <v>71450</v>
      </c>
      <c r="C23" s="25"/>
      <c r="D23" s="25">
        <v>44300</v>
      </c>
    </row>
    <row r="24" spans="1:4" x14ac:dyDescent="0.25">
      <c r="A24" s="17" t="s">
        <v>12</v>
      </c>
      <c r="B24" s="27">
        <f>2171.3+6114</f>
        <v>8285.2999999999993</v>
      </c>
      <c r="C24" s="27">
        <v>2658</v>
      </c>
      <c r="D24" s="27">
        <v>9640</v>
      </c>
    </row>
    <row r="25" spans="1:4" x14ac:dyDescent="0.25">
      <c r="A25" s="17" t="s">
        <v>2</v>
      </c>
      <c r="B25" s="27">
        <v>4866</v>
      </c>
      <c r="C25" s="27">
        <v>3007</v>
      </c>
      <c r="D25" s="27">
        <v>4088</v>
      </c>
    </row>
    <row r="26" spans="1:4" s="7" customFormat="1" x14ac:dyDescent="0.2">
      <c r="A26" s="15" t="s">
        <v>30</v>
      </c>
      <c r="B26" s="28">
        <f>SUM(B27+B28)</f>
        <v>2830138</v>
      </c>
      <c r="C26" s="28">
        <f>SUM(C27+C28)</f>
        <v>0</v>
      </c>
      <c r="D26" s="28">
        <f>SUM(D27+D28)</f>
        <v>2832492</v>
      </c>
    </row>
    <row r="27" spans="1:4" s="7" customFormat="1" ht="25.5" x14ac:dyDescent="0.2">
      <c r="A27" s="20" t="s">
        <v>29</v>
      </c>
      <c r="B27" s="27">
        <v>2799225</v>
      </c>
      <c r="C27" s="27"/>
      <c r="D27" s="27">
        <v>2799225</v>
      </c>
    </row>
    <row r="28" spans="1:4" s="7" customFormat="1" ht="14.25" x14ac:dyDescent="0.2">
      <c r="A28" s="20" t="s">
        <v>35</v>
      </c>
      <c r="B28" s="27">
        <v>30913</v>
      </c>
      <c r="C28" s="27"/>
      <c r="D28" s="27">
        <f>2346+30921</f>
        <v>33267</v>
      </c>
    </row>
    <row r="29" spans="1:4" x14ac:dyDescent="0.25">
      <c r="A29" s="11" t="s">
        <v>15</v>
      </c>
      <c r="B29" s="12">
        <f>SUM(B30:B38)</f>
        <v>4121377</v>
      </c>
      <c r="C29" s="12">
        <f>SUM(C30:C38)</f>
        <v>0</v>
      </c>
      <c r="D29" s="12">
        <f>SUM(D30:D38)</f>
        <v>4000704</v>
      </c>
    </row>
    <row r="30" spans="1:4" x14ac:dyDescent="0.25">
      <c r="A30" s="8" t="s">
        <v>16</v>
      </c>
      <c r="B30" s="9">
        <v>430092</v>
      </c>
      <c r="C30" s="9"/>
      <c r="D30" s="9">
        <v>416931</v>
      </c>
    </row>
    <row r="31" spans="1:4" ht="17.25" customHeight="1" x14ac:dyDescent="0.25">
      <c r="A31" s="8" t="s">
        <v>25</v>
      </c>
      <c r="B31" s="9">
        <v>4633</v>
      </c>
      <c r="C31" s="9"/>
      <c r="D31" s="9">
        <v>4491</v>
      </c>
    </row>
    <row r="32" spans="1:4" x14ac:dyDescent="0.25">
      <c r="A32" s="8" t="s">
        <v>17</v>
      </c>
      <c r="B32" s="9">
        <v>663369</v>
      </c>
      <c r="C32" s="9"/>
      <c r="D32" s="9">
        <v>643070</v>
      </c>
    </row>
    <row r="33" spans="1:4" x14ac:dyDescent="0.25">
      <c r="A33" s="8" t="s">
        <v>18</v>
      </c>
      <c r="B33" s="9">
        <v>773747</v>
      </c>
      <c r="C33" s="9"/>
      <c r="D33" s="9">
        <v>750070</v>
      </c>
    </row>
    <row r="34" spans="1:4" x14ac:dyDescent="0.25">
      <c r="A34" s="8" t="s">
        <v>26</v>
      </c>
      <c r="B34" s="9">
        <v>33559</v>
      </c>
      <c r="C34" s="9"/>
      <c r="D34" s="9">
        <v>32532</v>
      </c>
    </row>
    <row r="35" spans="1:4" x14ac:dyDescent="0.25">
      <c r="A35" s="8" t="s">
        <v>19</v>
      </c>
      <c r="B35" s="9">
        <v>1658954</v>
      </c>
      <c r="C35" s="9"/>
      <c r="D35" s="9">
        <f>2346+1608190</f>
        <v>1610536</v>
      </c>
    </row>
    <row r="36" spans="1:4" ht="18" customHeight="1" x14ac:dyDescent="0.25">
      <c r="A36" s="8" t="s">
        <v>20</v>
      </c>
      <c r="B36" s="9">
        <v>115115</v>
      </c>
      <c r="C36" s="9"/>
      <c r="D36" s="9">
        <v>111593</v>
      </c>
    </row>
    <row r="37" spans="1:4" x14ac:dyDescent="0.25">
      <c r="A37" s="8" t="s">
        <v>21</v>
      </c>
      <c r="B37" s="9">
        <v>302919</v>
      </c>
      <c r="C37" s="9"/>
      <c r="D37" s="9">
        <f>293650+3095</f>
        <v>296745</v>
      </c>
    </row>
    <row r="38" spans="1:4" x14ac:dyDescent="0.25">
      <c r="A38" s="8" t="s">
        <v>23</v>
      </c>
      <c r="B38" s="9">
        <v>138989</v>
      </c>
      <c r="C38" s="9"/>
      <c r="D38" s="9">
        <v>134736</v>
      </c>
    </row>
    <row r="39" spans="1:4" ht="15.75" x14ac:dyDescent="0.25">
      <c r="A39" s="13" t="s">
        <v>28</v>
      </c>
      <c r="B39" s="14">
        <f>SUM(B4-B29)</f>
        <v>-96738.700000000186</v>
      </c>
      <c r="C39" s="14" t="e">
        <f>SUM(C4-C29)</f>
        <v>#REF!</v>
      </c>
      <c r="D39" s="14">
        <f>SUM(D4-D29)</f>
        <v>-96739</v>
      </c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D1"/>
    <mergeCell ref="B2:D2"/>
  </mergeCells>
  <phoneticPr fontId="0" type="noConversion"/>
  <printOptions horizontalCentered="1"/>
  <pageMargins left="0" right="0" top="0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Mironova</cp:lastModifiedBy>
  <cp:lastPrinted>2025-10-22T10:54:57Z</cp:lastPrinted>
  <dcterms:created xsi:type="dcterms:W3CDTF">2000-04-06T09:59:55Z</dcterms:created>
  <dcterms:modified xsi:type="dcterms:W3CDTF">2025-11-13T05:20:23Z</dcterms:modified>
</cp:coreProperties>
</file>